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informasi akademik/"/>
    </mc:Choice>
  </mc:AlternateContent>
  <xr:revisionPtr revIDLastSave="0" documentId="8_{D168DCC0-ADF5-6E43-BA1C-2808C7B1FB34}" xr6:coauthVersionLast="34" xr6:coauthVersionMax="34" xr10:uidLastSave="{00000000-0000-0000-0000-000000000000}"/>
  <bookViews>
    <workbookView xWindow="1080" yWindow="1460" windowWidth="25940" windowHeight="13420" xr2:uid="{999335E0-C431-2341-AD48-EFCC19DD97A3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4" i="1" l="1"/>
  <c r="L28" i="1"/>
  <c r="L27" i="1"/>
  <c r="L26" i="1"/>
  <c r="L25" i="1"/>
  <c r="L24" i="1"/>
  <c r="L23" i="1"/>
  <c r="L18" i="1"/>
  <c r="L17" i="1"/>
  <c r="L16" i="1"/>
  <c r="L15" i="1"/>
  <c r="L14" i="1"/>
  <c r="L13" i="1"/>
  <c r="L12" i="1"/>
  <c r="L11" i="1"/>
  <c r="L10" i="1"/>
  <c r="L30" i="1" s="1"/>
  <c r="L32" i="1" s="1"/>
  <c r="L33" i="1" s="1"/>
  <c r="L34" i="1" s="1"/>
</calcChain>
</file>

<file path=xl/sharedStrings.xml><?xml version="1.0" encoding="utf-8"?>
<sst xmlns="http://schemas.openxmlformats.org/spreadsheetml/2006/main" count="125" uniqueCount="42">
  <si>
    <t>Nama Jabatan</t>
  </si>
  <si>
    <t>Pengolah Data</t>
  </si>
  <si>
    <t>Sub Nama Jabatan</t>
  </si>
  <si>
    <t>Pengolah Data Program, Anggaran, dan Laporan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</si>
  <si>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</si>
  <si>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</si>
  <si>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</si>
  <si>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</si>
  <si>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</si>
  <si>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</si>
  <si>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</si>
  <si>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</si>
  <si>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</si>
  <si>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</si>
  <si>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</si>
  <si>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</si>
  <si>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</si>
  <si>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</si>
  <si>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</si>
  <si>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</si>
  <si>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</si>
  <si>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</si>
  <si>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program, anggaran, laporan di lingkungan......... dari unit kerja dan sumber lain;</t>
  </si>
  <si>
    <t>….</t>
  </si>
  <si>
    <t>jam</t>
  </si>
  <si>
    <t>menit</t>
  </si>
  <si>
    <t>menit/thn</t>
  </si>
  <si>
    <t>menginput data program, anggaran, dan laporan sesuai dengan format pengolahan data;</t>
  </si>
  <si>
    <t>mengolah data program, anggaran, dan laporan sesuai dengan klasifikasinya sebagai bahan analisis;</t>
  </si>
  <si>
    <t>merekapitulasi data program, anggaran, dan laporan sesuai dengan jenis data sebagai bahan informasi;</t>
  </si>
  <si>
    <t>memverifikasi dan mengonfirmasi data program, anggaran, dan laporan di lingkungan ................ untuk keakuratan data;</t>
  </si>
  <si>
    <t>menyajikan data program, anggaran, dan laporan di lingkungan................. sesuai dengan ketentuan dan perintah atasan;</t>
  </si>
  <si>
    <t>menyimpan  data  program,  anggaran, dan laporan di lingkungan........agar mudah digunakan/ditemukan;</t>
  </si>
  <si>
    <t>melayani permintaan data program, anggaran, dan laporan di lingkungan ...... sesuai dengan ketentuan;</t>
  </si>
  <si>
    <t xml:space="preserve">melaporkan hasil pelaksanaan tugas kepada atasan sebagai bahan pertanggungjawaban; 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</si>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</sst>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C8475-CF74-2741-90CC-E920F93C6780}">
  <dimension ref="A1:N34"/>
  <sheetViews>
    <sheetView tabSelected="1" workbookViewId="0">
      <selection activeCell="C2" sqref="C2"/>
    </sheetView>
  </sheetViews>
  <sheetFormatPr baseColWidth="10" defaultRowHeight="16" x14ac:dyDescent="0.2"/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60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18" si="0">IFERROR(((F10*60)+H10)*J10,"")</f>
        <v/>
      </c>
      <c r="M10" s="17" t="s">
        <v>26</v>
      </c>
      <c r="N10" s="17"/>
    </row>
    <row r="11" spans="1:14" ht="160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7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176" x14ac:dyDescent="0.2">
      <c r="A13" s="12">
        <v>3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08" x14ac:dyDescent="0.2">
      <c r="A14" s="12">
        <v>4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224" x14ac:dyDescent="0.2">
      <c r="A15" s="12">
        <v>5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76" x14ac:dyDescent="0.2">
      <c r="A16" s="12">
        <v>6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76" x14ac:dyDescent="0.2">
      <c r="A17" s="12">
        <v>7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60" x14ac:dyDescent="0.2">
      <c r="A18" s="12">
        <v>8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x14ac:dyDescent="0.2">
      <c r="A19" s="19"/>
      <c r="B19" s="20"/>
      <c r="C19" s="20"/>
      <c r="D19" s="20"/>
      <c r="E19" s="20"/>
      <c r="F19" s="16"/>
      <c r="G19" s="2"/>
      <c r="H19" s="16"/>
      <c r="I19" s="2"/>
      <c r="J19" s="21"/>
      <c r="K19" s="21"/>
      <c r="L19" s="2"/>
      <c r="M19" s="2"/>
      <c r="N19" s="2"/>
    </row>
    <row r="20" spans="1:14" x14ac:dyDescent="0.2">
      <c r="A20" s="8" t="s">
        <v>35</v>
      </c>
      <c r="B20" s="22" t="s">
        <v>36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3"/>
    </row>
    <row r="21" spans="1:14" x14ac:dyDescent="0.2">
      <c r="A21" s="4" t="s">
        <v>10</v>
      </c>
      <c r="B21" s="4" t="s">
        <v>11</v>
      </c>
      <c r="C21" s="4" t="s">
        <v>12</v>
      </c>
      <c r="D21" s="4"/>
      <c r="E21" s="5" t="s">
        <v>13</v>
      </c>
      <c r="F21" s="4" t="s">
        <v>14</v>
      </c>
      <c r="G21" s="4"/>
      <c r="H21" s="4"/>
      <c r="I21" s="4"/>
      <c r="J21" s="4" t="s">
        <v>15</v>
      </c>
      <c r="K21" s="4"/>
      <c r="L21" s="4" t="s">
        <v>16</v>
      </c>
      <c r="M21" s="4"/>
      <c r="N21" s="5" t="s">
        <v>17</v>
      </c>
    </row>
    <row r="22" spans="1:14" x14ac:dyDescent="0.2">
      <c r="A22" s="4"/>
      <c r="B22" s="4"/>
      <c r="C22" s="6" t="s">
        <v>18</v>
      </c>
      <c r="D22" s="6" t="s">
        <v>19</v>
      </c>
      <c r="E22" s="7"/>
      <c r="F22" s="4"/>
      <c r="G22" s="4"/>
      <c r="H22" s="4"/>
      <c r="I22" s="4"/>
      <c r="J22" s="4"/>
      <c r="K22" s="4"/>
      <c r="L22" s="4"/>
      <c r="M22" s="4"/>
      <c r="N22" s="7"/>
    </row>
    <row r="23" spans="1:14" x14ac:dyDescent="0.2">
      <c r="A23" s="24">
        <v>1</v>
      </c>
      <c r="B23" s="25"/>
      <c r="C23" s="26"/>
      <c r="D23" s="26"/>
      <c r="E23" s="26"/>
      <c r="F23" s="15" t="s">
        <v>23</v>
      </c>
      <c r="G23" s="2" t="s">
        <v>24</v>
      </c>
      <c r="H23" s="16" t="s">
        <v>23</v>
      </c>
      <c r="I23" s="17" t="s">
        <v>25</v>
      </c>
      <c r="J23" s="18"/>
      <c r="K23" s="17"/>
      <c r="L23" s="18" t="str">
        <f t="shared" ref="L23:L28" si="1">IFERROR(((F23*60)+H23)*J23,"")</f>
        <v/>
      </c>
      <c r="M23" s="17" t="s">
        <v>26</v>
      </c>
      <c r="N23" s="27"/>
    </row>
    <row r="24" spans="1:14" x14ac:dyDescent="0.2">
      <c r="A24" s="28">
        <v>2</v>
      </c>
      <c r="B24" s="29"/>
      <c r="C24" s="30"/>
      <c r="D24" s="30"/>
      <c r="E24" s="30"/>
      <c r="F24" s="15" t="s">
        <v>23</v>
      </c>
      <c r="G24" s="2" t="s">
        <v>24</v>
      </c>
      <c r="H24" s="16" t="s">
        <v>23</v>
      </c>
      <c r="I24" s="17" t="s">
        <v>25</v>
      </c>
      <c r="J24" s="18"/>
      <c r="K24" s="17"/>
      <c r="L24" s="18" t="str">
        <f t="shared" si="1"/>
        <v/>
      </c>
      <c r="M24" s="17" t="s">
        <v>26</v>
      </c>
      <c r="N24" s="17"/>
    </row>
    <row r="25" spans="1:14" x14ac:dyDescent="0.2">
      <c r="A25" s="28">
        <v>3</v>
      </c>
      <c r="B25" s="29"/>
      <c r="C25" s="30"/>
      <c r="D25" s="30"/>
      <c r="E25" s="30"/>
      <c r="F25" s="15" t="s">
        <v>23</v>
      </c>
      <c r="G25" s="2" t="s">
        <v>24</v>
      </c>
      <c r="H25" s="16" t="s">
        <v>23</v>
      </c>
      <c r="I25" s="17" t="s">
        <v>25</v>
      </c>
      <c r="J25" s="18"/>
      <c r="K25" s="17"/>
      <c r="L25" s="18" t="str">
        <f t="shared" si="1"/>
        <v/>
      </c>
      <c r="M25" s="17" t="s">
        <v>26</v>
      </c>
      <c r="N25" s="17"/>
    </row>
    <row r="26" spans="1:14" x14ac:dyDescent="0.2">
      <c r="A26" s="28">
        <v>4</v>
      </c>
      <c r="B26" s="29"/>
      <c r="C26" s="30"/>
      <c r="D26" s="30"/>
      <c r="E26" s="30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si="1"/>
        <v/>
      </c>
      <c r="M26" s="17" t="s">
        <v>26</v>
      </c>
      <c r="N26" s="17"/>
    </row>
    <row r="27" spans="1:14" x14ac:dyDescent="0.2">
      <c r="A27" s="28">
        <v>5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6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31"/>
      <c r="B29" s="32"/>
      <c r="C29" s="32"/>
      <c r="D29" s="32"/>
      <c r="E29" s="32"/>
      <c r="F29" s="2"/>
      <c r="G29" s="2"/>
      <c r="H29" s="2"/>
      <c r="I29" s="2"/>
      <c r="J29" s="2"/>
      <c r="K29" s="2"/>
      <c r="L29" s="2"/>
      <c r="M29" s="2"/>
      <c r="N29" s="2"/>
    </row>
    <row r="30" spans="1:14" x14ac:dyDescent="0.2">
      <c r="A30" s="18"/>
      <c r="B30" s="2" t="s">
        <v>37</v>
      </c>
      <c r="C30" s="2"/>
      <c r="D30" s="2"/>
      <c r="E30" s="2"/>
      <c r="F30" s="2"/>
      <c r="G30" s="2"/>
      <c r="H30" s="2"/>
      <c r="I30" s="2"/>
      <c r="J30" s="2"/>
      <c r="K30" s="17"/>
      <c r="L30" s="21">
        <f>SUM(L10:L29)</f>
        <v>0</v>
      </c>
      <c r="M30" s="33" t="s">
        <v>25</v>
      </c>
      <c r="N30" s="33"/>
    </row>
    <row r="31" spans="1:14" x14ac:dyDescent="0.2">
      <c r="A31" s="18"/>
      <c r="B31" s="2" t="s">
        <v>38</v>
      </c>
      <c r="C31" s="2"/>
      <c r="D31" s="2"/>
      <c r="E31" s="2"/>
      <c r="F31" s="2"/>
      <c r="G31" s="2"/>
      <c r="H31" s="2"/>
      <c r="I31" s="2"/>
      <c r="J31" s="2"/>
      <c r="K31" s="17"/>
      <c r="L31" s="18">
        <v>72000</v>
      </c>
      <c r="M31" s="17" t="s">
        <v>25</v>
      </c>
      <c r="N31" s="17"/>
    </row>
    <row r="32" spans="1:14" x14ac:dyDescent="0.2">
      <c r="A32" s="18"/>
      <c r="B32" s="2" t="s">
        <v>39</v>
      </c>
      <c r="C32" s="2"/>
      <c r="D32" s="2"/>
      <c r="E32" s="2"/>
      <c r="F32" s="2"/>
      <c r="G32" s="2"/>
      <c r="H32" s="2"/>
      <c r="I32" s="2"/>
      <c r="J32" s="2"/>
      <c r="K32" s="17"/>
      <c r="L32" s="18">
        <f>ROUND(L30/L31,3)</f>
        <v>0</v>
      </c>
      <c r="M32" s="17"/>
      <c r="N32" s="17"/>
    </row>
    <row r="33" spans="1:14" x14ac:dyDescent="0.2">
      <c r="A33" s="18"/>
      <c r="B33" s="2"/>
      <c r="C33" s="2"/>
      <c r="D33" s="2"/>
      <c r="E33" s="2"/>
      <c r="F33" s="2"/>
      <c r="G33" s="2"/>
      <c r="H33" s="2"/>
      <c r="I33" s="2"/>
      <c r="J33" s="2"/>
      <c r="K33" s="34" t="s">
        <v>40</v>
      </c>
      <c r="L33" s="18">
        <f>ROUND(L32,0)</f>
        <v>0</v>
      </c>
      <c r="M33" s="17"/>
      <c r="N33" s="17"/>
    </row>
    <row r="34" spans="1:14" x14ac:dyDescent="0.2">
      <c r="A34" s="18"/>
      <c r="B34" s="2" t="str">
        <f>"Jadi, jumlah "&amp;C1&amp;" yang dibutuhkan sebanyak"</f>
        <v>Jadi, jumlah Pengolah Data yang dibutuhkan sebanyak</v>
      </c>
      <c r="C34" s="2"/>
      <c r="D34" s="2"/>
      <c r="E34" s="2"/>
      <c r="F34" s="2"/>
      <c r="G34" s="2"/>
      <c r="H34" s="2"/>
      <c r="I34" s="2"/>
      <c r="J34" s="2"/>
      <c r="K34" s="34"/>
      <c r="L34" s="18">
        <f>L33</f>
        <v>0</v>
      </c>
      <c r="M34" s="17" t="s">
        <v>41</v>
      </c>
      <c r="N34" s="17"/>
    </row>
  </sheetData>
  <mergeCells count="17">
    <mergeCell ref="N21:N22"/>
    <mergeCell ref="L7:M8"/>
    <mergeCell ref="N7:N8"/>
    <mergeCell ref="B20:N20"/>
    <mergeCell ref="A21:A22"/>
    <mergeCell ref="B21:B22"/>
    <mergeCell ref="C21:D21"/>
    <mergeCell ref="E21:E22"/>
    <mergeCell ref="F21:I22"/>
    <mergeCell ref="J21:K22"/>
    <mergeCell ref="L21:M22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2018-07-16T04:55:23Z</dcterms:created>
  <dcterms:modified xsi:type="dcterms:W3CDTF">2018-07-16T04:55:46Z</dcterms:modified>
</cp:coreProperties>
</file>